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ожение 1" sheetId="1" r:id="rId1"/>
    <sheet name="ржкк" sheetId="4" r:id="rId2"/>
  </sheets>
  <definedNames>
    <definedName name="_GoBack" localSheetId="0">'приложение 1'!#REF!</definedName>
  </definedNames>
  <calcPr calcId="152511"/>
</workbook>
</file>

<file path=xl/calcChain.xml><?xml version="1.0" encoding="utf-8"?>
<calcChain xmlns="http://schemas.openxmlformats.org/spreadsheetml/2006/main">
  <c r="H33" i="4" l="1"/>
  <c r="I33" i="4"/>
  <c r="J33" i="4"/>
  <c r="K33" i="4"/>
  <c r="L33" i="4"/>
  <c r="M33" i="4"/>
  <c r="G33" i="4"/>
  <c r="H32" i="4"/>
  <c r="I32" i="4"/>
  <c r="J32" i="4"/>
  <c r="K32" i="4"/>
  <c r="L32" i="4"/>
  <c r="M32" i="4"/>
  <c r="G32" i="4"/>
  <c r="F23" i="4"/>
  <c r="F24" i="4"/>
  <c r="F25" i="4"/>
  <c r="F26" i="4"/>
  <c r="F27" i="4"/>
  <c r="F28" i="4"/>
  <c r="F22" i="4"/>
  <c r="M29" i="4"/>
  <c r="L29" i="4"/>
  <c r="K29" i="4"/>
  <c r="J29" i="4"/>
  <c r="F17" i="4"/>
  <c r="F18" i="4"/>
  <c r="F16" i="4"/>
  <c r="F15" i="4"/>
  <c r="F11" i="4"/>
  <c r="F9" i="4"/>
  <c r="F33" i="4" l="1"/>
  <c r="F32" i="4"/>
  <c r="M19" i="4"/>
  <c r="M12" i="4"/>
  <c r="M30" i="4" l="1"/>
  <c r="F29" i="4"/>
  <c r="G29" i="4" l="1"/>
  <c r="H29" i="4" l="1"/>
  <c r="I29" i="4" l="1"/>
  <c r="H12" i="4" l="1"/>
  <c r="I12" i="4"/>
  <c r="J12" i="4"/>
  <c r="K12" i="4"/>
  <c r="L12" i="4"/>
  <c r="G12" i="4"/>
  <c r="F12" i="4" l="1"/>
  <c r="G19" i="4"/>
  <c r="H19" i="4"/>
  <c r="I19" i="4"/>
  <c r="J19" i="4"/>
  <c r="K19" i="4"/>
  <c r="L19" i="4"/>
  <c r="F19" i="4" l="1"/>
  <c r="L30" i="4"/>
  <c r="H30" i="4" l="1"/>
  <c r="G30" i="4"/>
  <c r="J30" i="4" l="1"/>
  <c r="K30" i="4"/>
  <c r="I30" i="4" l="1"/>
  <c r="F30" i="4" s="1"/>
</calcChain>
</file>

<file path=xl/sharedStrings.xml><?xml version="1.0" encoding="utf-8"?>
<sst xmlns="http://schemas.openxmlformats.org/spreadsheetml/2006/main" count="99" uniqueCount="73">
  <si>
    <t xml:space="preserve"> год</t>
  </si>
  <si>
    <t>год</t>
  </si>
  <si>
    <t>Показатели непосредственных результатов</t>
  </si>
  <si>
    <t>№ п/п</t>
  </si>
  <si>
    <t xml:space="preserve"> </t>
  </si>
  <si>
    <t>Источники финансирования</t>
  </si>
  <si>
    <t>всего</t>
  </si>
  <si>
    <t>в том числе:</t>
  </si>
  <si>
    <t xml:space="preserve">2.1. </t>
  </si>
  <si>
    <t>Финансовые затраты на реализацию, (тыс. рублей)</t>
  </si>
  <si>
    <t>В том числе:</t>
  </si>
  <si>
    <t>1.1.1</t>
  </si>
  <si>
    <t xml:space="preserve">окружной бюджет </t>
  </si>
  <si>
    <t>бюджета района</t>
  </si>
  <si>
    <t>Итого по подпрограмме 1</t>
  </si>
  <si>
    <t>2.1.1</t>
  </si>
  <si>
    <t>Итого по подпрограмме 2</t>
  </si>
  <si>
    <t>ВСЕГО по программе</t>
  </si>
  <si>
    <t>за счет средств бюджета округа</t>
  </si>
  <si>
    <t>за счет средств бюджета поселения</t>
  </si>
  <si>
    <t>2019 год</t>
  </si>
  <si>
    <t>Подпрограмма 2 "Содействие проведению капитального ремонта многоквартирных домов"</t>
  </si>
  <si>
    <t>Подпрограмма 3 "Обеспечение реализации муниципальной программы"</t>
  </si>
  <si>
    <t>Цель подпрограммы: 1. повышение надежности и качества предоставления жилищно-коммунальных услуг</t>
  </si>
  <si>
    <t>Задача 1 "Повышение эффективности, качества и надежности предоставления жилищно-коммунальных услуг"</t>
  </si>
  <si>
    <t xml:space="preserve">Мероприятия по проведению капитального ремонта (с заменой) систем теплоснабжения, водоснабжения и водоотведения для подготовки к осенне-зимнему периоду </t>
  </si>
  <si>
    <t>Подпрограмма 2. "Содействие проведению капитального ремонта многоквартирных домов"</t>
  </si>
  <si>
    <t>Задача 1. "Создание безопасных и благоприятных условий проживания граждан"</t>
  </si>
  <si>
    <t>Подпрограмма "Обеспечение реализации муниципальной программы"</t>
  </si>
  <si>
    <t>Подпрограмма 1 "Создание условий для обеспечения   качественными коммунальными услугами"</t>
  </si>
  <si>
    <t>Предоставление субсидий на компенсацию недополученных доходов предприятиям, предоставляющим коммунальные услуги по регулируемым тарифам</t>
  </si>
  <si>
    <t>Предоставление субсидий на погашение задолженности поставщикам энергоресурсов предприятиям, предоставляющим коммунальные услуги по регулируемым тарифам</t>
  </si>
  <si>
    <t>Оплата взносов на капитальный ремонт общего имущества многоквартирных домов за муниципальный жилищный фонд</t>
  </si>
  <si>
    <t>2.1.2</t>
  </si>
  <si>
    <t>2.1.3</t>
  </si>
  <si>
    <t>Капитальный ремонт муниципального жилищного фонда</t>
  </si>
  <si>
    <t>3.1.1</t>
  </si>
  <si>
    <t>3.1.2</t>
  </si>
  <si>
    <t>Итого по подпрограмме 3</t>
  </si>
  <si>
    <t>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</si>
  <si>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3.1.4</t>
  </si>
  <si>
    <t>3.1.3</t>
  </si>
  <si>
    <t>Оплата теплоснабжения пустующих квартир муниципального жилищного фонда</t>
  </si>
  <si>
    <t xml:space="preserve">бюджет поселения </t>
  </si>
  <si>
    <t>3.1.5</t>
  </si>
  <si>
    <t>окружной бюджет</t>
  </si>
  <si>
    <t xml:space="preserve"> 1.1 </t>
  </si>
  <si>
    <t xml:space="preserve"> 1.2 </t>
  </si>
  <si>
    <t xml:space="preserve"> 1.3</t>
  </si>
  <si>
    <t>3.1.</t>
  </si>
  <si>
    <t>2020 год</t>
  </si>
  <si>
    <t>Исполнитель</t>
  </si>
  <si>
    <t>Наименование мероприятия программы</t>
  </si>
  <si>
    <t>2021 год</t>
  </si>
  <si>
    <t>2022 год</t>
  </si>
  <si>
    <t>2023 год</t>
  </si>
  <si>
    <t>2024 год</t>
  </si>
  <si>
    <t>2025 год</t>
  </si>
  <si>
    <t>Администрация городского поселения Игрим</t>
  </si>
  <si>
    <t>Система показателей, характеризующих результаты реализации муниципальной программы</t>
  </si>
  <si>
    <t>Наименование целевых показателей</t>
  </si>
  <si>
    <t>Базовый показатель на начало реализации программы</t>
  </si>
  <si>
    <t>Значения показателя по годам</t>
  </si>
  <si>
    <t>Целевое значение показателя на момент окончания  действия программы</t>
  </si>
  <si>
    <t>подпрограмма 1 "Создание условий для обеспечения качественными коммунальными услугами"</t>
  </si>
  <si>
    <t>Предоставление субсидий на капитальный ремонт многоквартирных домов, оплата взносов на капитальный ремонт  общего имущества мкд муниципального жилищного фонда</t>
  </si>
  <si>
    <t>Расходы на выполнение прочих программных мероприятий</t>
  </si>
  <si>
    <t>увеличение обеспеченности населения услугами централизованного водоснабжения с 82% до 88% к 2025 году (определяется как процент подключенных потребителей к централизованному водоснабжению, сведения ресурсосонабжающих организаций)</t>
  </si>
  <si>
    <t>сокращение числа аварий, отказов и повреждений 1,5 ед/км до 0,08 ед/км к 2025 году (определяется как количество аварий за отчетный год на 1 км, предоставленные сведения ресурсосонабжающих организаций)</t>
  </si>
  <si>
    <t>3) увеличение обеспеченности населения услугами централизованного водоотведения с 72% до 75,3% к 2025 году (определяется как процент подключенных потребителей к централизованному водоотведению, сведения ресурсосонабжающих организаций)</t>
  </si>
  <si>
    <t>4) увеличение доли многоквартирных домов, в которых собственники помещений выбрали и реализуют управление многоквартирными домами посредством товариществ собственников жилья либо жилищных кооперативов или иного специализированного потребительского кооператива с 0,1% до 1 % к 2025 году (определяется от общего количества многоквартирных домов по итогам общедомовых собраний многоквартирных домов, по сведениям управляющих организаций)</t>
  </si>
  <si>
    <t>5) сокращение числа аварий, отказов и повреждений 1,5 ед/км до 0,08 ед/км к 2025 году (определяется как количество аварий за отчетный год на 1 км по данным статистических отчетов 1-ЖКХ, сведений ресурсосонабжающих организаций</t>
  </si>
  <si>
    <t xml:space="preserve">Приложение № 1
к постановлению администрации
городского поселения Игрим
от « 26 » декабря 2018 г. № 223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</si>
</sst>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2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1" fillId="0" borderId="0" xfId="0" applyFont="1"/>
    <xf numFmtId="0" fontId="1" fillId="0" borderId="0" xfId="0" applyNumberFormat="1" applyFont="1"/>
    <xf numFmtId="49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14" fontId="1" fillId="0" borderId="0" xfId="0" applyNumberFormat="1" applyFont="1"/>
    <xf numFmtId="49" fontId="6" fillId="0" borderId="9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ill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Fill="1" applyAlignment="1">
      <alignment vertical="top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9"/>
  <sheetViews>
    <sheetView tabSelected="1" topLeftCell="A10" zoomScaleNormal="100" workbookViewId="0">
      <selection sqref="A1:XFD1"/>
    </sheetView>
  </sheetViews>
  <sheetFormatPr defaultRowHeight="15" x14ac:dyDescent="0.25"/>
  <cols>
    <col min="1" max="1" width="1.140625" customWidth="1"/>
    <col min="2" max="2" width="5.140625" style="27" customWidth="1"/>
    <col min="3" max="3" width="42.85546875" customWidth="1"/>
    <col min="4" max="4" width="16.5703125" customWidth="1"/>
    <col min="5" max="5" width="7.42578125" customWidth="1"/>
    <col min="12" max="12" width="20" customWidth="1"/>
  </cols>
  <sheetData>
    <row r="1" spans="2:12" ht="62.25" customHeight="1" x14ac:dyDescent="0.25">
      <c r="H1" s="80" t="s">
        <v>72</v>
      </c>
      <c r="I1" s="81"/>
      <c r="J1" s="81"/>
      <c r="K1" s="81"/>
      <c r="L1" s="81"/>
    </row>
    <row r="2" spans="2:12" ht="15.75" x14ac:dyDescent="0.25">
      <c r="L2" s="1"/>
    </row>
    <row r="3" spans="2:12" ht="15.75" x14ac:dyDescent="0.25">
      <c r="B3" s="54" t="s">
        <v>59</v>
      </c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2:12" x14ac:dyDescent="0.25">
      <c r="D4" s="2" t="s">
        <v>4</v>
      </c>
    </row>
    <row r="5" spans="2:12" s="5" customFormat="1" ht="19.5" customHeight="1" x14ac:dyDescent="0.2">
      <c r="B5" s="55" t="s">
        <v>3</v>
      </c>
      <c r="C5" s="55" t="s">
        <v>60</v>
      </c>
      <c r="D5" s="55" t="s">
        <v>61</v>
      </c>
      <c r="E5" s="51" t="s">
        <v>62</v>
      </c>
      <c r="F5" s="52"/>
      <c r="G5" s="52"/>
      <c r="H5" s="52"/>
      <c r="I5" s="52"/>
      <c r="J5" s="53"/>
      <c r="K5" s="37"/>
      <c r="L5" s="55" t="s">
        <v>63</v>
      </c>
    </row>
    <row r="6" spans="2:12" s="5" customFormat="1" ht="46.5" customHeight="1" x14ac:dyDescent="0.2">
      <c r="B6" s="55"/>
      <c r="C6" s="55"/>
      <c r="D6" s="55"/>
      <c r="E6" s="9">
        <v>2019</v>
      </c>
      <c r="F6" s="9">
        <v>2020</v>
      </c>
      <c r="G6" s="9">
        <v>2021</v>
      </c>
      <c r="H6" s="9">
        <v>2022</v>
      </c>
      <c r="I6" s="9">
        <v>2023</v>
      </c>
      <c r="J6" s="9">
        <v>2024</v>
      </c>
      <c r="K6" s="38">
        <v>2025</v>
      </c>
      <c r="L6" s="55"/>
    </row>
    <row r="7" spans="2:12" s="5" customFormat="1" ht="12.75" customHeight="1" x14ac:dyDescent="0.2">
      <c r="B7" s="55"/>
      <c r="C7" s="55"/>
      <c r="D7" s="55"/>
      <c r="E7" s="4" t="s">
        <v>0</v>
      </c>
      <c r="F7" s="4" t="s">
        <v>0</v>
      </c>
      <c r="G7" s="4" t="s">
        <v>0</v>
      </c>
      <c r="H7" s="4" t="s">
        <v>0</v>
      </c>
      <c r="I7" s="4" t="s">
        <v>1</v>
      </c>
      <c r="J7" s="4" t="s">
        <v>1</v>
      </c>
      <c r="K7" s="4" t="s">
        <v>1</v>
      </c>
      <c r="L7" s="55"/>
    </row>
    <row r="8" spans="2:12" x14ac:dyDescent="0.25">
      <c r="B8" s="50" t="s">
        <v>2</v>
      </c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2:12" ht="16.5" customHeight="1" x14ac:dyDescent="0.25">
      <c r="B9" s="50" t="s">
        <v>64</v>
      </c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2:12" ht="94.5" x14ac:dyDescent="0.25">
      <c r="B10" s="34" t="s">
        <v>46</v>
      </c>
      <c r="C10" s="29" t="s">
        <v>68</v>
      </c>
      <c r="D10" s="10">
        <v>1.5</v>
      </c>
      <c r="E10" s="10">
        <v>1.3</v>
      </c>
      <c r="F10" s="10">
        <v>1.1000000000000001</v>
      </c>
      <c r="G10" s="10">
        <v>0.9</v>
      </c>
      <c r="H10" s="10">
        <v>0.6</v>
      </c>
      <c r="I10" s="10">
        <v>0.3</v>
      </c>
      <c r="J10" s="10">
        <v>0.15</v>
      </c>
      <c r="K10" s="39">
        <v>0.08</v>
      </c>
      <c r="L10" s="10">
        <v>0.08</v>
      </c>
    </row>
    <row r="11" spans="2:12" ht="126" x14ac:dyDescent="0.25">
      <c r="B11" s="10" t="s">
        <v>47</v>
      </c>
      <c r="C11" s="31" t="s">
        <v>67</v>
      </c>
      <c r="D11" s="10">
        <v>82</v>
      </c>
      <c r="E11" s="10">
        <v>82</v>
      </c>
      <c r="F11" s="10">
        <v>83</v>
      </c>
      <c r="G11" s="10">
        <v>84</v>
      </c>
      <c r="H11" s="10">
        <v>85</v>
      </c>
      <c r="I11" s="10">
        <v>86</v>
      </c>
      <c r="J11" s="10">
        <v>87</v>
      </c>
      <c r="K11" s="39">
        <v>88</v>
      </c>
      <c r="L11" s="10">
        <v>88</v>
      </c>
    </row>
    <row r="12" spans="2:12" ht="126" x14ac:dyDescent="0.25">
      <c r="B12" s="10" t="s">
        <v>48</v>
      </c>
      <c r="C12" s="32" t="s">
        <v>69</v>
      </c>
      <c r="D12" s="10">
        <v>72</v>
      </c>
      <c r="E12" s="10">
        <v>72</v>
      </c>
      <c r="F12" s="10">
        <v>72</v>
      </c>
      <c r="G12" s="10">
        <v>72</v>
      </c>
      <c r="H12" s="10">
        <v>73</v>
      </c>
      <c r="I12" s="10">
        <v>74</v>
      </c>
      <c r="J12" s="10">
        <v>75.3</v>
      </c>
      <c r="K12" s="39">
        <v>75.3</v>
      </c>
      <c r="L12" s="10">
        <v>75.3</v>
      </c>
    </row>
    <row r="13" spans="2:12" x14ac:dyDescent="0.25">
      <c r="B13" s="50" t="s">
        <v>21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2:12" s="30" customFormat="1" ht="204.75" x14ac:dyDescent="0.25">
      <c r="B14" s="35" t="s">
        <v>8</v>
      </c>
      <c r="C14" s="33" t="s">
        <v>70</v>
      </c>
      <c r="D14" s="35">
        <v>0</v>
      </c>
      <c r="E14" s="35">
        <v>0.1</v>
      </c>
      <c r="F14" s="35">
        <v>0.1</v>
      </c>
      <c r="G14" s="35">
        <v>0.2</v>
      </c>
      <c r="H14" s="35">
        <v>0.3</v>
      </c>
      <c r="I14" s="35">
        <v>0.5</v>
      </c>
      <c r="J14" s="35">
        <v>1</v>
      </c>
      <c r="K14" s="35">
        <v>1</v>
      </c>
      <c r="L14" s="36">
        <v>0.01</v>
      </c>
    </row>
    <row r="15" spans="2:12" x14ac:dyDescent="0.25">
      <c r="B15" s="50" t="s">
        <v>22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</row>
    <row r="16" spans="2:12" ht="110.25" x14ac:dyDescent="0.25">
      <c r="B16" s="10" t="s">
        <v>49</v>
      </c>
      <c r="C16" s="31" t="s">
        <v>71</v>
      </c>
      <c r="D16" s="49">
        <v>1.5</v>
      </c>
      <c r="E16" s="49">
        <v>1.3</v>
      </c>
      <c r="F16" s="49">
        <v>1.1000000000000001</v>
      </c>
      <c r="G16" s="49">
        <v>0.9</v>
      </c>
      <c r="H16" s="49">
        <v>0.6</v>
      </c>
      <c r="I16" s="49">
        <v>0.3</v>
      </c>
      <c r="J16" s="49">
        <v>0.15</v>
      </c>
      <c r="K16" s="49">
        <v>0.08</v>
      </c>
      <c r="L16" s="49">
        <v>0.08</v>
      </c>
    </row>
    <row r="19" spans="3:3" ht="15.75" x14ac:dyDescent="0.25">
      <c r="C19" s="28"/>
    </row>
  </sheetData>
  <mergeCells count="11">
    <mergeCell ref="H1:L1"/>
    <mergeCell ref="B15:L15"/>
    <mergeCell ref="B9:L9"/>
    <mergeCell ref="E5:J5"/>
    <mergeCell ref="B3:L3"/>
    <mergeCell ref="D5:D7"/>
    <mergeCell ref="B5:B7"/>
    <mergeCell ref="B13:L13"/>
    <mergeCell ref="C5:C7"/>
    <mergeCell ref="L5:L7"/>
    <mergeCell ref="B8:L8"/>
  </mergeCells>
  <pageMargins left="0.23622047244094491" right="0.23622047244094491" top="0.78740157480314965" bottom="0.15748031496062992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33"/>
  <sheetViews>
    <sheetView workbookViewId="0">
      <selection activeCell="C28" sqref="C28"/>
    </sheetView>
  </sheetViews>
  <sheetFormatPr defaultRowHeight="15" x14ac:dyDescent="0.25"/>
  <cols>
    <col min="1" max="1" width="2" style="6" customWidth="1"/>
    <col min="2" max="2" width="7.5703125" style="8" customWidth="1"/>
    <col min="3" max="3" width="32.7109375" style="6" customWidth="1"/>
    <col min="4" max="4" width="23.7109375" style="6" customWidth="1"/>
    <col min="5" max="5" width="15.5703125" style="6" customWidth="1"/>
    <col min="6" max="6" width="14.140625" style="6" customWidth="1"/>
    <col min="7" max="9" width="10.7109375" style="6" customWidth="1"/>
    <col min="10" max="13" width="8.85546875" style="6" customWidth="1"/>
    <col min="14" max="16384" width="9.140625" style="6"/>
  </cols>
  <sheetData>
    <row r="3" spans="1:13" ht="22.5" customHeight="1" x14ac:dyDescent="0.25">
      <c r="B3" s="65" t="s">
        <v>3</v>
      </c>
      <c r="C3" s="57" t="s">
        <v>52</v>
      </c>
      <c r="D3" s="66" t="s">
        <v>51</v>
      </c>
      <c r="E3" s="57" t="s">
        <v>5</v>
      </c>
      <c r="F3" s="58" t="s">
        <v>9</v>
      </c>
      <c r="G3" s="59"/>
      <c r="H3" s="59"/>
      <c r="I3" s="59"/>
      <c r="J3" s="59"/>
      <c r="K3" s="59"/>
      <c r="L3" s="59"/>
      <c r="M3" s="60"/>
    </row>
    <row r="4" spans="1:13" ht="16.5" customHeight="1" x14ac:dyDescent="0.25">
      <c r="B4" s="65"/>
      <c r="C4" s="57"/>
      <c r="D4" s="67"/>
      <c r="E4" s="57"/>
      <c r="F4" s="57" t="s">
        <v>6</v>
      </c>
      <c r="G4" s="58" t="s">
        <v>10</v>
      </c>
      <c r="H4" s="59"/>
      <c r="I4" s="59"/>
      <c r="J4" s="59"/>
      <c r="K4" s="59"/>
      <c r="L4" s="59"/>
      <c r="M4" s="60"/>
    </row>
    <row r="5" spans="1:13" x14ac:dyDescent="0.25">
      <c r="B5" s="65"/>
      <c r="C5" s="57"/>
      <c r="D5" s="68"/>
      <c r="E5" s="57"/>
      <c r="F5" s="57"/>
      <c r="G5" s="44" t="s">
        <v>20</v>
      </c>
      <c r="H5" s="44" t="s">
        <v>50</v>
      </c>
      <c r="I5" s="44" t="s">
        <v>53</v>
      </c>
      <c r="J5" s="44" t="s">
        <v>54</v>
      </c>
      <c r="K5" s="44" t="s">
        <v>55</v>
      </c>
      <c r="L5" s="44" t="s">
        <v>56</v>
      </c>
      <c r="M5" s="44" t="s">
        <v>57</v>
      </c>
    </row>
    <row r="6" spans="1:13" ht="17.25" customHeight="1" x14ac:dyDescent="0.25">
      <c r="B6" s="62" t="s">
        <v>29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4"/>
    </row>
    <row r="7" spans="1:13" ht="17.25" customHeight="1" x14ac:dyDescent="0.25">
      <c r="B7" s="62" t="s">
        <v>23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4"/>
    </row>
    <row r="8" spans="1:13" s="12" customFormat="1" ht="15.75" customHeight="1" x14ac:dyDescent="0.2">
      <c r="B8" s="62" t="s">
        <v>24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4"/>
    </row>
    <row r="9" spans="1:13" s="13" customFormat="1" ht="41.25" customHeight="1" x14ac:dyDescent="0.25">
      <c r="B9" s="56" t="s">
        <v>11</v>
      </c>
      <c r="C9" s="61" t="s">
        <v>25</v>
      </c>
      <c r="D9" s="69" t="s">
        <v>58</v>
      </c>
      <c r="E9" s="15" t="s">
        <v>12</v>
      </c>
      <c r="F9" s="45">
        <f>SUM(G9:M9)</f>
        <v>47671.399999999994</v>
      </c>
      <c r="G9" s="45">
        <v>9729.7999999999993</v>
      </c>
      <c r="H9" s="45">
        <v>19310.8</v>
      </c>
      <c r="I9" s="45">
        <v>18630.8</v>
      </c>
      <c r="J9" s="45">
        <v>0</v>
      </c>
      <c r="K9" s="45">
        <v>0</v>
      </c>
      <c r="L9" s="45">
        <v>0</v>
      </c>
      <c r="M9" s="45">
        <v>0</v>
      </c>
    </row>
    <row r="10" spans="1:13" s="13" customFormat="1" ht="1.5" hidden="1" customHeight="1" x14ac:dyDescent="0.25">
      <c r="B10" s="56"/>
      <c r="C10" s="61"/>
      <c r="D10" s="70"/>
      <c r="E10" s="15" t="s">
        <v>13</v>
      </c>
      <c r="F10" s="45"/>
      <c r="G10" s="45"/>
      <c r="H10" s="45"/>
      <c r="I10" s="45"/>
      <c r="J10" s="45"/>
      <c r="K10" s="45"/>
      <c r="L10" s="45"/>
      <c r="M10" s="45"/>
    </row>
    <row r="11" spans="1:13" s="13" customFormat="1" ht="53.25" customHeight="1" x14ac:dyDescent="0.25">
      <c r="B11" s="56"/>
      <c r="C11" s="61"/>
      <c r="D11" s="71"/>
      <c r="E11" s="16" t="s">
        <v>43</v>
      </c>
      <c r="F11" s="45">
        <f>SUM(G11:M11)</f>
        <v>5296.7999999999993</v>
      </c>
      <c r="G11" s="45">
        <v>1081.0999999999999</v>
      </c>
      <c r="H11" s="45">
        <v>2145.6</v>
      </c>
      <c r="I11" s="45">
        <v>2070.1</v>
      </c>
      <c r="J11" s="45">
        <v>0</v>
      </c>
      <c r="K11" s="45">
        <v>0</v>
      </c>
      <c r="L11" s="45">
        <v>0</v>
      </c>
      <c r="M11" s="45">
        <v>0</v>
      </c>
    </row>
    <row r="12" spans="1:13" x14ac:dyDescent="0.25">
      <c r="A12" s="7"/>
      <c r="B12" s="17"/>
      <c r="C12" s="18" t="s">
        <v>14</v>
      </c>
      <c r="D12" s="18"/>
      <c r="E12" s="19"/>
      <c r="F12" s="46">
        <f>SUM(G12:M12)</f>
        <v>52968.2</v>
      </c>
      <c r="G12" s="46">
        <f t="shared" ref="G12:M12" si="0">SUM(G9:G11)</f>
        <v>10810.9</v>
      </c>
      <c r="H12" s="46">
        <f t="shared" si="0"/>
        <v>21456.399999999998</v>
      </c>
      <c r="I12" s="46">
        <f t="shared" si="0"/>
        <v>20700.899999999998</v>
      </c>
      <c r="J12" s="46">
        <f t="shared" si="0"/>
        <v>0</v>
      </c>
      <c r="K12" s="46">
        <f t="shared" si="0"/>
        <v>0</v>
      </c>
      <c r="L12" s="46">
        <f t="shared" si="0"/>
        <v>0</v>
      </c>
      <c r="M12" s="46">
        <f t="shared" si="0"/>
        <v>0</v>
      </c>
    </row>
    <row r="13" spans="1:13" ht="18" customHeight="1" x14ac:dyDescent="0.25">
      <c r="B13" s="72" t="s">
        <v>26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4"/>
    </row>
    <row r="14" spans="1:13" ht="18" customHeight="1" x14ac:dyDescent="0.25">
      <c r="B14" s="72" t="s">
        <v>27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4"/>
    </row>
    <row r="15" spans="1:13" ht="44.25" customHeight="1" x14ac:dyDescent="0.25">
      <c r="A15" s="20"/>
      <c r="B15" s="75" t="s">
        <v>15</v>
      </c>
      <c r="C15" s="77" t="s">
        <v>65</v>
      </c>
      <c r="D15" s="66" t="s">
        <v>58</v>
      </c>
      <c r="E15" s="24" t="s">
        <v>45</v>
      </c>
      <c r="F15" s="45">
        <f>SUM(G15:M15)</f>
        <v>0</v>
      </c>
      <c r="G15" s="45">
        <v>0</v>
      </c>
      <c r="H15" s="45">
        <v>0</v>
      </c>
      <c r="I15" s="45">
        <v>0</v>
      </c>
      <c r="J15" s="47">
        <v>0</v>
      </c>
      <c r="K15" s="45">
        <v>0</v>
      </c>
      <c r="L15" s="45">
        <v>0</v>
      </c>
      <c r="M15" s="45">
        <v>0</v>
      </c>
    </row>
    <row r="16" spans="1:13" ht="59.25" customHeight="1" x14ac:dyDescent="0.25">
      <c r="A16" s="7"/>
      <c r="B16" s="76"/>
      <c r="C16" s="78"/>
      <c r="D16" s="68"/>
      <c r="E16" s="16" t="s">
        <v>43</v>
      </c>
      <c r="F16" s="45">
        <f>SUM(G16:M16)</f>
        <v>0</v>
      </c>
      <c r="G16" s="45">
        <v>0</v>
      </c>
      <c r="H16" s="45">
        <v>0</v>
      </c>
      <c r="I16" s="45">
        <v>0</v>
      </c>
      <c r="J16" s="47">
        <v>0</v>
      </c>
      <c r="K16" s="47">
        <v>0</v>
      </c>
      <c r="L16" s="47">
        <v>0</v>
      </c>
      <c r="M16" s="47">
        <v>0</v>
      </c>
    </row>
    <row r="17" spans="1:13" ht="62.25" customHeight="1" x14ac:dyDescent="0.25">
      <c r="A17" s="7"/>
      <c r="B17" s="21" t="s">
        <v>33</v>
      </c>
      <c r="C17" s="22" t="s">
        <v>32</v>
      </c>
      <c r="D17" s="43" t="s">
        <v>58</v>
      </c>
      <c r="E17" s="16" t="s">
        <v>43</v>
      </c>
      <c r="F17" s="45">
        <f t="shared" ref="F17:F18" si="1">SUM(G17:M17)</f>
        <v>203.7</v>
      </c>
      <c r="G17" s="45">
        <v>203.7</v>
      </c>
      <c r="H17" s="45">
        <v>0</v>
      </c>
      <c r="I17" s="45">
        <v>0</v>
      </c>
      <c r="J17" s="47">
        <v>0</v>
      </c>
      <c r="K17" s="45">
        <v>0</v>
      </c>
      <c r="L17" s="45">
        <v>0</v>
      </c>
      <c r="M17" s="45">
        <v>0</v>
      </c>
    </row>
    <row r="18" spans="1:13" ht="45" x14ac:dyDescent="0.25">
      <c r="A18" s="7"/>
      <c r="B18" s="21" t="s">
        <v>34</v>
      </c>
      <c r="C18" s="22" t="s">
        <v>35</v>
      </c>
      <c r="D18" s="43" t="s">
        <v>58</v>
      </c>
      <c r="E18" s="16" t="s">
        <v>43</v>
      </c>
      <c r="F18" s="45">
        <f t="shared" si="1"/>
        <v>100</v>
      </c>
      <c r="G18" s="45">
        <v>100</v>
      </c>
      <c r="H18" s="45">
        <v>0</v>
      </c>
      <c r="I18" s="45">
        <v>0</v>
      </c>
      <c r="J18" s="47">
        <v>0</v>
      </c>
      <c r="K18" s="45">
        <v>0</v>
      </c>
      <c r="L18" s="45">
        <v>0</v>
      </c>
      <c r="M18" s="45">
        <v>0</v>
      </c>
    </row>
    <row r="19" spans="1:13" x14ac:dyDescent="0.25">
      <c r="A19" s="7"/>
      <c r="B19" s="17"/>
      <c r="C19" s="23" t="s">
        <v>16</v>
      </c>
      <c r="D19" s="23"/>
      <c r="E19" s="18"/>
      <c r="F19" s="46">
        <f>SUM(G19:M19)</f>
        <v>303.7</v>
      </c>
      <c r="G19" s="46">
        <f t="shared" ref="G19:M19" si="2">SUM(G15:G18)</f>
        <v>303.7</v>
      </c>
      <c r="H19" s="46">
        <f t="shared" si="2"/>
        <v>0</v>
      </c>
      <c r="I19" s="46">
        <f t="shared" si="2"/>
        <v>0</v>
      </c>
      <c r="J19" s="46">
        <f t="shared" si="2"/>
        <v>0</v>
      </c>
      <c r="K19" s="46">
        <f t="shared" si="2"/>
        <v>0</v>
      </c>
      <c r="L19" s="46">
        <f t="shared" si="2"/>
        <v>0</v>
      </c>
      <c r="M19" s="46">
        <f t="shared" si="2"/>
        <v>0</v>
      </c>
    </row>
    <row r="20" spans="1:13" ht="18" customHeight="1" x14ac:dyDescent="0.25">
      <c r="B20" s="72" t="s">
        <v>28</v>
      </c>
      <c r="C20" s="73" t="s">
        <v>28</v>
      </c>
      <c r="D20" s="73"/>
      <c r="E20" s="73"/>
      <c r="F20" s="73"/>
      <c r="G20" s="73"/>
      <c r="H20" s="73"/>
      <c r="I20" s="73"/>
      <c r="J20" s="73"/>
      <c r="K20" s="73"/>
      <c r="L20" s="74"/>
      <c r="M20" s="40"/>
    </row>
    <row r="21" spans="1:13" ht="18" customHeight="1" x14ac:dyDescent="0.25">
      <c r="B21" s="72" t="s">
        <v>27</v>
      </c>
      <c r="C21" s="73"/>
      <c r="D21" s="73"/>
      <c r="E21" s="73"/>
      <c r="F21" s="73"/>
      <c r="G21" s="73"/>
      <c r="H21" s="73"/>
      <c r="I21" s="73"/>
      <c r="J21" s="73"/>
      <c r="K21" s="73"/>
      <c r="L21" s="74"/>
      <c r="M21" s="40"/>
    </row>
    <row r="22" spans="1:13" ht="45" customHeight="1" x14ac:dyDescent="0.25">
      <c r="A22" s="7"/>
      <c r="B22" s="56" t="s">
        <v>36</v>
      </c>
      <c r="C22" s="79" t="s">
        <v>30</v>
      </c>
      <c r="D22" s="66" t="s">
        <v>58</v>
      </c>
      <c r="E22" s="24" t="s">
        <v>45</v>
      </c>
      <c r="F22" s="45">
        <f>SUM(G22:M22)</f>
        <v>0</v>
      </c>
      <c r="G22" s="45">
        <v>0</v>
      </c>
      <c r="H22" s="45">
        <v>0</v>
      </c>
      <c r="I22" s="45">
        <v>0</v>
      </c>
      <c r="J22" s="47">
        <v>0</v>
      </c>
      <c r="K22" s="45">
        <v>0</v>
      </c>
      <c r="L22" s="45">
        <v>0</v>
      </c>
      <c r="M22" s="45">
        <v>0</v>
      </c>
    </row>
    <row r="23" spans="1:13" ht="48.75" customHeight="1" x14ac:dyDescent="0.25">
      <c r="A23" s="7"/>
      <c r="B23" s="56"/>
      <c r="C23" s="79"/>
      <c r="D23" s="68"/>
      <c r="E23" s="16" t="s">
        <v>43</v>
      </c>
      <c r="F23" s="45">
        <f t="shared" ref="F23:F28" si="3">SUM(G23:M23)</f>
        <v>16116.2</v>
      </c>
      <c r="G23" s="45">
        <v>3116.2</v>
      </c>
      <c r="H23" s="45">
        <v>6500</v>
      </c>
      <c r="I23" s="45">
        <v>6500</v>
      </c>
      <c r="J23" s="47">
        <v>0</v>
      </c>
      <c r="K23" s="45">
        <v>0</v>
      </c>
      <c r="L23" s="45">
        <v>0</v>
      </c>
      <c r="M23" s="45">
        <v>0</v>
      </c>
    </row>
    <row r="24" spans="1:13" ht="54" customHeight="1" x14ac:dyDescent="0.25">
      <c r="A24" s="7"/>
      <c r="B24" s="56" t="s">
        <v>37</v>
      </c>
      <c r="C24" s="79" t="s">
        <v>31</v>
      </c>
      <c r="D24" s="66" t="s">
        <v>58</v>
      </c>
      <c r="E24" s="24" t="s">
        <v>45</v>
      </c>
      <c r="F24" s="45">
        <f t="shared" si="3"/>
        <v>0</v>
      </c>
      <c r="G24" s="45">
        <v>0</v>
      </c>
      <c r="H24" s="45">
        <v>0</v>
      </c>
      <c r="I24" s="45">
        <v>0</v>
      </c>
      <c r="J24" s="47">
        <v>0</v>
      </c>
      <c r="K24" s="45">
        <v>0</v>
      </c>
      <c r="L24" s="45">
        <v>0</v>
      </c>
      <c r="M24" s="45">
        <v>0</v>
      </c>
    </row>
    <row r="25" spans="1:13" ht="53.25" customHeight="1" x14ac:dyDescent="0.25">
      <c r="A25" s="7"/>
      <c r="B25" s="56"/>
      <c r="C25" s="79"/>
      <c r="D25" s="68"/>
      <c r="E25" s="16" t="s">
        <v>43</v>
      </c>
      <c r="F25" s="45">
        <f t="shared" si="3"/>
        <v>0</v>
      </c>
      <c r="G25" s="45">
        <v>0</v>
      </c>
      <c r="H25" s="45">
        <v>0</v>
      </c>
      <c r="I25" s="45">
        <v>0</v>
      </c>
      <c r="J25" s="47">
        <v>0</v>
      </c>
      <c r="K25" s="45">
        <v>0</v>
      </c>
      <c r="L25" s="45">
        <v>0</v>
      </c>
      <c r="M25" s="45">
        <v>0</v>
      </c>
    </row>
    <row r="26" spans="1:13" ht="42.75" customHeight="1" x14ac:dyDescent="0.25">
      <c r="A26" s="7"/>
      <c r="B26" s="11" t="s">
        <v>41</v>
      </c>
      <c r="C26" s="25" t="s">
        <v>42</v>
      </c>
      <c r="D26" s="42" t="s">
        <v>58</v>
      </c>
      <c r="E26" s="16" t="s">
        <v>43</v>
      </c>
      <c r="F26" s="45">
        <f t="shared" si="3"/>
        <v>7690</v>
      </c>
      <c r="G26" s="45">
        <v>1690</v>
      </c>
      <c r="H26" s="45">
        <v>3000</v>
      </c>
      <c r="I26" s="45">
        <v>3000</v>
      </c>
      <c r="J26" s="47">
        <v>0</v>
      </c>
      <c r="K26" s="45">
        <v>0</v>
      </c>
      <c r="L26" s="45">
        <v>0</v>
      </c>
      <c r="M26" s="45">
        <v>0</v>
      </c>
    </row>
    <row r="27" spans="1:13" ht="121.5" customHeight="1" x14ac:dyDescent="0.25">
      <c r="A27" s="7"/>
      <c r="B27" s="11" t="s">
        <v>40</v>
      </c>
      <c r="C27" s="26" t="s">
        <v>39</v>
      </c>
      <c r="D27" s="3" t="s">
        <v>58</v>
      </c>
      <c r="E27" s="16" t="s">
        <v>43</v>
      </c>
      <c r="F27" s="45">
        <f t="shared" si="3"/>
        <v>0</v>
      </c>
      <c r="G27" s="45">
        <v>0</v>
      </c>
      <c r="H27" s="45">
        <v>0</v>
      </c>
      <c r="I27" s="45">
        <v>0</v>
      </c>
      <c r="J27" s="47">
        <v>0</v>
      </c>
      <c r="K27" s="45">
        <v>0</v>
      </c>
      <c r="L27" s="45">
        <v>0</v>
      </c>
      <c r="M27" s="45">
        <v>0</v>
      </c>
    </row>
    <row r="28" spans="1:13" ht="44.25" customHeight="1" x14ac:dyDescent="0.25">
      <c r="A28" s="7"/>
      <c r="B28" s="14" t="s">
        <v>44</v>
      </c>
      <c r="C28" s="22" t="s">
        <v>66</v>
      </c>
      <c r="D28" s="43" t="s">
        <v>58</v>
      </c>
      <c r="E28" s="16" t="s">
        <v>43</v>
      </c>
      <c r="F28" s="45">
        <f t="shared" si="3"/>
        <v>0</v>
      </c>
      <c r="G28" s="45">
        <v>0</v>
      </c>
      <c r="H28" s="45">
        <v>0</v>
      </c>
      <c r="I28" s="45">
        <v>0</v>
      </c>
      <c r="J28" s="47">
        <v>0</v>
      </c>
      <c r="K28" s="45">
        <v>0</v>
      </c>
      <c r="L28" s="45">
        <v>0</v>
      </c>
      <c r="M28" s="45">
        <v>0</v>
      </c>
    </row>
    <row r="29" spans="1:13" x14ac:dyDescent="0.25">
      <c r="A29" s="7"/>
      <c r="B29" s="17"/>
      <c r="C29" s="23" t="s">
        <v>38</v>
      </c>
      <c r="D29" s="23"/>
      <c r="E29" s="18"/>
      <c r="F29" s="46">
        <f t="shared" ref="F29:M29" si="4">SUM(F22:F28)</f>
        <v>23806.2</v>
      </c>
      <c r="G29" s="46">
        <f t="shared" si="4"/>
        <v>4806.2</v>
      </c>
      <c r="H29" s="46">
        <f t="shared" si="4"/>
        <v>9500</v>
      </c>
      <c r="I29" s="46">
        <f t="shared" si="4"/>
        <v>9500</v>
      </c>
      <c r="J29" s="46">
        <f t="shared" si="4"/>
        <v>0</v>
      </c>
      <c r="K29" s="46">
        <f t="shared" si="4"/>
        <v>0</v>
      </c>
      <c r="L29" s="46">
        <f t="shared" si="4"/>
        <v>0</v>
      </c>
      <c r="M29" s="46">
        <f t="shared" si="4"/>
        <v>0</v>
      </c>
    </row>
    <row r="30" spans="1:13" x14ac:dyDescent="0.25">
      <c r="A30" s="7"/>
      <c r="B30" s="17"/>
      <c r="C30" s="18" t="s">
        <v>17</v>
      </c>
      <c r="D30" s="18"/>
      <c r="E30" s="18"/>
      <c r="F30" s="46">
        <f>SUM(G30:M30)</f>
        <v>77078.099999999991</v>
      </c>
      <c r="G30" s="46">
        <f t="shared" ref="G30:L30" si="5">G12+G19+G29</f>
        <v>15920.8</v>
      </c>
      <c r="H30" s="46">
        <f t="shared" si="5"/>
        <v>30956.399999999998</v>
      </c>
      <c r="I30" s="48">
        <f t="shared" si="5"/>
        <v>30200.899999999998</v>
      </c>
      <c r="J30" s="46">
        <f t="shared" si="5"/>
        <v>0</v>
      </c>
      <c r="K30" s="46">
        <f t="shared" si="5"/>
        <v>0</v>
      </c>
      <c r="L30" s="46">
        <f t="shared" si="5"/>
        <v>0</v>
      </c>
      <c r="M30" s="46">
        <f t="shared" ref="M30" si="6">M12+M19+M29</f>
        <v>0</v>
      </c>
    </row>
    <row r="31" spans="1:13" x14ac:dyDescent="0.25">
      <c r="A31" s="7"/>
      <c r="B31" s="17"/>
      <c r="C31" s="16" t="s">
        <v>7</v>
      </c>
      <c r="D31" s="16"/>
      <c r="E31" s="15"/>
      <c r="F31" s="45"/>
      <c r="G31" s="45"/>
      <c r="H31" s="45"/>
      <c r="I31" s="45"/>
      <c r="J31" s="45"/>
      <c r="K31" s="45"/>
      <c r="L31" s="45"/>
      <c r="M31" s="45"/>
    </row>
    <row r="32" spans="1:13" x14ac:dyDescent="0.25">
      <c r="A32" s="7"/>
      <c r="B32" s="17"/>
      <c r="C32" s="16" t="s">
        <v>18</v>
      </c>
      <c r="D32" s="16"/>
      <c r="E32" s="15"/>
      <c r="F32" s="45">
        <f>SUM(G32:M32)</f>
        <v>47671.399999999994</v>
      </c>
      <c r="G32" s="45">
        <f>G9++G15+G22+G24</f>
        <v>9729.7999999999993</v>
      </c>
      <c r="H32" s="45">
        <f t="shared" ref="H32:M32" si="7">H9++H15+H22+H24</f>
        <v>19310.8</v>
      </c>
      <c r="I32" s="45">
        <f t="shared" si="7"/>
        <v>18630.8</v>
      </c>
      <c r="J32" s="45">
        <f t="shared" si="7"/>
        <v>0</v>
      </c>
      <c r="K32" s="45">
        <f t="shared" si="7"/>
        <v>0</v>
      </c>
      <c r="L32" s="45">
        <f t="shared" si="7"/>
        <v>0</v>
      </c>
      <c r="M32" s="45">
        <f t="shared" si="7"/>
        <v>0</v>
      </c>
    </row>
    <row r="33" spans="1:13" ht="30" x14ac:dyDescent="0.25">
      <c r="A33" s="7"/>
      <c r="B33" s="17"/>
      <c r="C33" s="24" t="s">
        <v>19</v>
      </c>
      <c r="D33" s="41"/>
      <c r="E33" s="15"/>
      <c r="F33" s="45">
        <f>SUM(G33:M33)</f>
        <v>29406.699999999997</v>
      </c>
      <c r="G33" s="45">
        <f>G11+G16+G17+G18+G23+G26+G27+G28</f>
        <v>6191</v>
      </c>
      <c r="H33" s="45">
        <f t="shared" ref="H33:M33" si="8">H11+H16+H17+H18+H23+H26+H27+H28</f>
        <v>11645.6</v>
      </c>
      <c r="I33" s="45">
        <f t="shared" si="8"/>
        <v>11570.1</v>
      </c>
      <c r="J33" s="45">
        <f t="shared" si="8"/>
        <v>0</v>
      </c>
      <c r="K33" s="45">
        <f t="shared" si="8"/>
        <v>0</v>
      </c>
      <c r="L33" s="45">
        <f t="shared" si="8"/>
        <v>0</v>
      </c>
      <c r="M33" s="45">
        <f t="shared" si="8"/>
        <v>0</v>
      </c>
    </row>
  </sheetData>
  <mergeCells count="26">
    <mergeCell ref="D15:D16"/>
    <mergeCell ref="D22:D23"/>
    <mergeCell ref="D24:D25"/>
    <mergeCell ref="B13:M13"/>
    <mergeCell ref="B14:M14"/>
    <mergeCell ref="B15:B16"/>
    <mergeCell ref="C15:C16"/>
    <mergeCell ref="B20:L20"/>
    <mergeCell ref="B21:L21"/>
    <mergeCell ref="C22:C23"/>
    <mergeCell ref="C24:C25"/>
    <mergeCell ref="B22:B23"/>
    <mergeCell ref="B24:B25"/>
    <mergeCell ref="B9:B11"/>
    <mergeCell ref="F4:F5"/>
    <mergeCell ref="F3:M3"/>
    <mergeCell ref="G4:M4"/>
    <mergeCell ref="C9:C11"/>
    <mergeCell ref="B6:M6"/>
    <mergeCell ref="B7:M7"/>
    <mergeCell ref="B8:M8"/>
    <mergeCell ref="B3:B5"/>
    <mergeCell ref="C3:C5"/>
    <mergeCell ref="E3:E5"/>
    <mergeCell ref="D3:D5"/>
    <mergeCell ref="D9:D11"/>
  </mergeCells>
  <pageMargins left="0.23622047244094491" right="0.23622047244094491" top="0" bottom="0" header="0.31496062992125984" footer="0.31496062992125984"/>
  <pageSetup paperSize="9" scale="8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ржкк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2018-12-26T05:54:53Z</dcterms:modified>
</cp:coreProperties>
</file>